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27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E76" i="1" l="1"/>
  <c r="E67" i="1"/>
  <c r="E65" i="1"/>
  <c r="E57" i="1"/>
  <c r="E52" i="1"/>
  <c r="E46" i="1"/>
  <c r="E41" i="1"/>
  <c r="E27" i="1"/>
  <c r="E18" i="1"/>
  <c r="E16" i="1" s="1"/>
  <c r="E15" i="1" s="1"/>
  <c r="E14" i="1" s="1"/>
</calcChain>
</file>

<file path=xl/sharedStrings.xml><?xml version="1.0" encoding="utf-8"?>
<sst xmlns="http://schemas.openxmlformats.org/spreadsheetml/2006/main" count="114" uniqueCount="110">
  <si>
    <t xml:space="preserve">                                                                           Приложение 5</t>
  </si>
  <si>
    <t xml:space="preserve">                                                                           к решению Думы МО "Баяндаевский район"</t>
  </si>
  <si>
    <t xml:space="preserve">                                                                           "О внесении изменений в решение Думы муниципального</t>
  </si>
  <si>
    <t xml:space="preserve">                                                                            образования "Баяндаевский район"</t>
  </si>
  <si>
    <t xml:space="preserve">                                                                           "О бюджете на 2026 год и на плановый период 2027 и 2028 годов"</t>
  </si>
  <si>
    <t>РАСПРЕДЕЛЕНИЕ БЮДЖЕТНЫХ АССИГНОВАНИЙ РАЙОННОГО БЮДЖЕТА ПО ЦЕЛЯМ, ЗАДАЧАМ СИСТЕМЫ ЦЕЛЕПОЛОГАНИЯ</t>
  </si>
  <si>
    <t>СОЦИАЛЬНО-ЭКОНОМИЧЕСКОГО РАЗВИТИЯ РАЙОНА, МУНИЦИПАЛЬНЫМ ПРОГРАММАМ МО "БАЯНДАЕВСКИЙ РАЙОН" И</t>
  </si>
  <si>
    <t>НЕПРОГРАММНОЙ ДЕЯТЕЛЬНОСТИ</t>
  </si>
  <si>
    <t>НА 2026 ГОД</t>
  </si>
  <si>
    <t>Уровень</t>
  </si>
  <si>
    <t>Наименование</t>
  </si>
  <si>
    <t>Наименование муниципальной программы</t>
  </si>
  <si>
    <t>КЦСР</t>
  </si>
  <si>
    <t>2026 год</t>
  </si>
  <si>
    <t>Стратегическая цель</t>
  </si>
  <si>
    <t>Повышение уровня и качества жизни населения Баяндаевского района</t>
  </si>
  <si>
    <t>Стратегическая задача 1</t>
  </si>
  <si>
    <t>Социальное развитие МО "Баяндаевский район"</t>
  </si>
  <si>
    <t>Тактическая цель 1.1</t>
  </si>
  <si>
    <t>Повышение доступности качественного образования, обеспечение его соответствия потребностям социально-экономического развития</t>
  </si>
  <si>
    <t>МП "Развитие образования в МО "Баяндаевский район""</t>
  </si>
  <si>
    <t>Подпрограммы:</t>
  </si>
  <si>
    <t>1. Повышение доступности и качества дошкольного образования в МО "Баяндаевский район"</t>
  </si>
  <si>
    <t>Обеспечение деятельности дошкольных учреждений</t>
  </si>
  <si>
    <t>Обеспечение пожарной безопасностив дошкольных организациях</t>
  </si>
  <si>
    <t>Содержание детей, освобожденных от родительской платы</t>
  </si>
  <si>
    <t>"Обеспечение государственных гарантий реализации прав на получение общедоступного и бесплатного дошкольного образования в МДОУ"</t>
  </si>
  <si>
    <t>Ежегодный периодический медицинский осмотр работников образовательных учреждений</t>
  </si>
  <si>
    <t>Обеспечение безопасности жизни учащихся в дошкольных учреждениях</t>
  </si>
  <si>
    <t>Текущий ремонт дошкольных учреждений</t>
  </si>
  <si>
    <t>Реализация инициативных проектов в МБДОУ Нагалыкский сад</t>
  </si>
  <si>
    <t>2. Повышение доступности и качества общего образования в МО "Баяндаевский район"</t>
  </si>
  <si>
    <t>Основные мероприятия в обеспечении деятельности общего образования</t>
  </si>
  <si>
    <t>Обеспечение пожарной безопасности в общеобразовательных организациях</t>
  </si>
  <si>
    <t>Обеспечение безопасности школьных перевозок в общеобразовательных организациях</t>
  </si>
  <si>
    <t>ВЦП "Занятость несовершеннолетних граждан в МО "Баяндаевский район"</t>
  </si>
  <si>
    <t>"Обеспечение государственных гарантий реализации прав на получение общедоступного и бесплатного начального общего, среднего (полного) общего образования в МБУО"</t>
  </si>
  <si>
    <t>Обеспечение безопасности жизни учащихся в общеобразовательных учреждениях</t>
  </si>
  <si>
    <t>Обеспечение бесплатным двухразовым питанием обучающихся с ограниченными возможностями здоровья</t>
  </si>
  <si>
    <t>Приобретение учебников и учебных пособий, а также учебно-методических материалов,необходимых для реализации образовательных программ</t>
  </si>
  <si>
    <t>Текущий ремонт общеобразовательных учреждений</t>
  </si>
  <si>
    <t xml:space="preserve">Реализация инициативных проектов в МБОУ </t>
  </si>
  <si>
    <t>Капитальный ремонт спортивных площадок (стадионов) и благоустройство территорий муниципальных общеобразовательных организаций</t>
  </si>
  <si>
    <t>Федеральный проект "Все лучшее детям"</t>
  </si>
  <si>
    <t>742Ю400000</t>
  </si>
  <si>
    <t>Федеральный проект "Педагоги и наставники"</t>
  </si>
  <si>
    <t>742Ю600000</t>
  </si>
  <si>
    <t>3. Организация отдыха и оздоровления детей и подростков в МО "Баяндаевский район"</t>
  </si>
  <si>
    <t>4. Обеспечение деятельности Управления образования администрации МО "Баяндаевский район"</t>
  </si>
  <si>
    <t>5. Повышение доступности и качества дополнительного образования в МО "Баяндаевский район"</t>
  </si>
  <si>
    <t>Тактическая цель 1.2</t>
  </si>
  <si>
    <t>Обеспечение максимальной вовлеченности населения в систематические занятия физкультурой и спортом</t>
  </si>
  <si>
    <t xml:space="preserve">МП "Поддержка и развитие физической культуры и спорта в МО "Баяндаевский район" </t>
  </si>
  <si>
    <t>Тактическая цель 1.3</t>
  </si>
  <si>
    <t>Развитие культурного потенциала личности и общества в целом</t>
  </si>
  <si>
    <t>МП "Развитие культуры в МО "Баяндаевский район""</t>
  </si>
  <si>
    <t>1. Повышение доступности и качества муниципальных услуг в сфере культурного досуга населения МО "Баяндаевский район"</t>
  </si>
  <si>
    <t>2. Повышение доступности и качества дополнительного образования в МО "Баяндаевский район"</t>
  </si>
  <si>
    <t>3. Обеспечение деятельности отдела культуры администрации МО "Баяндаевский район"</t>
  </si>
  <si>
    <t>Тактическая цель 1.4</t>
  </si>
  <si>
    <t>Профилактика заболеваемости социально-значимыми болезнями</t>
  </si>
  <si>
    <t>МП "Развитие здравоохранения в МО "Баяндаевский район"</t>
  </si>
  <si>
    <t>Тактическая цель 1.6</t>
  </si>
  <si>
    <t>Обеспечение успешной социализации и эффективной самореализации молодежи</t>
  </si>
  <si>
    <t>МП "Молодежная политика"</t>
  </si>
  <si>
    <t>1. "Молодежь Баяндаевского района"</t>
  </si>
  <si>
    <t>2. Комплексные меры профилактики незаконного потребления наркотических средств и психотропных веществ, наркомании и токсикомании и других социально-негативных явлений"</t>
  </si>
  <si>
    <t>Тактическая цель 1.7</t>
  </si>
  <si>
    <t>Повышение эффективности и усиление адресной направленности мер по социальной защите населения и граждан, оказавшихся в трудной жизненной ситуации</t>
  </si>
  <si>
    <t>МП "Социальная поддержка населения Баяндаевского района"</t>
  </si>
  <si>
    <t>Стратегическая задача 2</t>
  </si>
  <si>
    <t>Развитие инфраструктуры и обеспечение условий жизнедеятельности</t>
  </si>
  <si>
    <t>Тактическая цель 2.1</t>
  </si>
  <si>
    <t>Модернизация и развитие жилищно-коммунального хозяйства</t>
  </si>
  <si>
    <t>МП "Энергосбережение и повышение энергетической эффективности в МО "Баяндаевский район"</t>
  </si>
  <si>
    <t>Тактическая цель 2.2</t>
  </si>
  <si>
    <t>Повышение доступности жилья для граждан, обеспечение безопасных и комфортных условий проживания в сельской местности</t>
  </si>
  <si>
    <t xml:space="preserve">МП "Молодым семьям - доступное жилье" </t>
  </si>
  <si>
    <t>МП "Комплексное развитие сельских территорий МО "Баяндаевский район"</t>
  </si>
  <si>
    <t>Тактическая цель 2.3</t>
  </si>
  <si>
    <t>Обеспечение бесперебойного и безопасного функционирования дорожного хозяйства</t>
  </si>
  <si>
    <t>МП "Повышение безопасности дорожного движения в МО "Баяндаевский район"</t>
  </si>
  <si>
    <t>Тактическая цель 2.4</t>
  </si>
  <si>
    <t>Сохранение и защита окружающей среды</t>
  </si>
  <si>
    <t>МП "Охрана окружающей среды в МО "Баяндаевский район"</t>
  </si>
  <si>
    <t>Тактическая цель 2.5</t>
  </si>
  <si>
    <t>Укрепление общественной безопасности и профилактики правонарушений в МО "Баяндаевский район"</t>
  </si>
  <si>
    <t xml:space="preserve">МП "Профилактика правонарушений и социального сиротства в Баяндаевском районе" </t>
  </si>
  <si>
    <t xml:space="preserve">МП "Профилактика терроризма и экстремизма на территории МО "Баяндаевский район" </t>
  </si>
  <si>
    <t>Стратегическая задача 3</t>
  </si>
  <si>
    <t>Обеспечение высоких темпов экономического роста</t>
  </si>
  <si>
    <t>Тактическая цель 3.1</t>
  </si>
  <si>
    <t>Повышение качества управления муниципальными финансами, создание условий эффективного и ответственного управления муниципальными финансами</t>
  </si>
  <si>
    <t>МП "Управление муниципальными финансами в МО "Баяндаевский район"</t>
  </si>
  <si>
    <t>Тактическая цель 3.2</t>
  </si>
  <si>
    <t>Совершенствование механизмов управления экономическим развитием</t>
  </si>
  <si>
    <t>МП "Совершенствование механизмов управления экономическим развитием"</t>
  </si>
  <si>
    <t>1. Обеспечение деятельности Мэра МО "Баяндаевский район"</t>
  </si>
  <si>
    <t>2. Организационно-техническое обеспечение деятельности администрации муниципального образования "Баяндаевский район"</t>
  </si>
  <si>
    <t>3. Повышение эффективности проводимой муниципальной политики в области земельно-имущественных отношений и управления муниципальной собственностью</t>
  </si>
  <si>
    <t>4. Информационное освещение деятельности органов местного самоуправления Баяндаевского района</t>
  </si>
  <si>
    <t>5. Поддержка и развитие малого и среднего предпринимательства в МО "Баяндаевский район"</t>
  </si>
  <si>
    <t>6. Поддержка социально-ориентированных некоммерческих организаций в МО Баяндаевский район</t>
  </si>
  <si>
    <t>7. Подпрограмма "Решение вопросов гражданской обороны и чрезвычайных ситуаций муниципального образования "Баяндаевского района"</t>
  </si>
  <si>
    <t>Стратегическая задача 4</t>
  </si>
  <si>
    <t>Непрограммные расходы</t>
  </si>
  <si>
    <t>1. Функционирование представительного органа муниципального образования</t>
  </si>
  <si>
    <t>2. Обеспечение деятельности контрольно-счетной палаты</t>
  </si>
  <si>
    <t>4. 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</si>
  <si>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r>
      <t xml:space="preserve">                                                                           от </t>
    </r>
    <r>
      <rPr>
        <u/>
        <sz val="11"/>
        <rFont val="Times New Roman"/>
        <family val="1"/>
        <charset val="204"/>
      </rPr>
      <t xml:space="preserve">28.07.2026г. </t>
    </r>
    <r>
      <rPr>
        <sz val="11"/>
        <rFont val="Times New Roman"/>
        <family val="1"/>
        <charset val="204"/>
      </rPr>
      <t xml:space="preserve">№ </t>
    </r>
    <r>
      <rPr>
        <u/>
        <sz val="11"/>
        <rFont val="Times New Roman"/>
        <family val="1"/>
        <charset val="204"/>
      </rPr>
      <t>17/1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</si>
</sst>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/>
    <xf numFmtId="0" fontId="2" fillId="0" borderId="3" xfId="0" applyFont="1" applyFill="1" applyBorder="1"/>
    <xf numFmtId="0" fontId="2" fillId="0" borderId="4" xfId="0" applyFont="1" applyFill="1" applyBorder="1" applyAlignment="1">
      <alignment vertical="top" wrapText="1"/>
    </xf>
    <xf numFmtId="0" fontId="1" fillId="0" borderId="5" xfId="0" applyFont="1" applyFill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/>
    <xf numFmtId="0" fontId="2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1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top"/>
    </xf>
    <xf numFmtId="164" fontId="2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8" xfId="0" applyFont="1" applyFill="1" applyBorder="1" applyAlignment="1">
      <alignment vertical="top" wrapText="1"/>
    </xf>
    <xf numFmtId="0" fontId="2" fillId="0" borderId="4" xfId="0" applyFont="1" applyFill="1" applyBorder="1"/>
    <xf numFmtId="0" fontId="2" fillId="0" borderId="5" xfId="0" applyFont="1" applyFill="1" applyBorder="1" applyAlignment="1">
      <alignment vertical="top" wrapText="1"/>
    </xf>
    <xf numFmtId="0" fontId="2" fillId="0" borderId="7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C7" sqref="C7"/>
    </sheetView>
  </sheetViews>
  <sheetFormatPr defaultRowHeight="15" x14ac:dyDescent="0.25"/>
  <cols>
    <col min="1" max="1" width="49.85546875" customWidth="1"/>
    <col min="2" max="2" width="52.7109375" customWidth="1"/>
    <col min="3" max="3" width="73.7109375" customWidth="1"/>
    <col min="4" max="4" width="27.42578125" customWidth="1"/>
    <col min="5" max="5" width="17" customWidth="1"/>
  </cols>
  <sheetData>
    <row r="1" spans="1:5" x14ac:dyDescent="0.25">
      <c r="A1" s="1"/>
      <c r="B1" s="2"/>
      <c r="C1" s="2" t="s">
        <v>0</v>
      </c>
      <c r="D1" s="2"/>
      <c r="E1" s="2"/>
    </row>
    <row r="2" spans="1:5" x14ac:dyDescent="0.25">
      <c r="A2" s="2"/>
      <c r="B2" s="2"/>
      <c r="C2" s="3" t="s">
        <v>1</v>
      </c>
      <c r="D2" s="2"/>
      <c r="E2" s="2"/>
    </row>
    <row r="3" spans="1:5" ht="15.75" x14ac:dyDescent="0.25">
      <c r="A3" s="2"/>
      <c r="B3" s="2"/>
      <c r="C3" s="4" t="s">
        <v>2</v>
      </c>
      <c r="D3" s="2"/>
      <c r="E3" s="2"/>
    </row>
    <row r="4" spans="1:5" ht="15.75" x14ac:dyDescent="0.25">
      <c r="A4" s="2"/>
      <c r="B4" s="2"/>
      <c r="C4" s="4" t="s">
        <v>3</v>
      </c>
      <c r="D4" s="2"/>
      <c r="E4" s="2"/>
    </row>
    <row r="5" spans="1:5" x14ac:dyDescent="0.25">
      <c r="A5" s="2"/>
      <c r="B5" s="2"/>
      <c r="C5" s="5" t="s">
        <v>4</v>
      </c>
      <c r="D5" s="2"/>
      <c r="E5" s="2"/>
    </row>
    <row r="6" spans="1:5" x14ac:dyDescent="0.25">
      <c r="A6" s="2"/>
      <c r="B6" s="2"/>
      <c r="C6" s="3" t="s">
        <v>109</v>
      </c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65" t="s">
        <v>5</v>
      </c>
      <c r="B8" s="65"/>
      <c r="C8" s="65"/>
      <c r="D8" s="65"/>
      <c r="E8" s="65"/>
    </row>
    <row r="9" spans="1:5" x14ac:dyDescent="0.25">
      <c r="A9" s="65" t="s">
        <v>6</v>
      </c>
      <c r="B9" s="65"/>
      <c r="C9" s="65"/>
      <c r="D9" s="65"/>
      <c r="E9" s="65"/>
    </row>
    <row r="10" spans="1:5" x14ac:dyDescent="0.25">
      <c r="A10" s="65" t="s">
        <v>7</v>
      </c>
      <c r="B10" s="65"/>
      <c r="C10" s="65"/>
      <c r="D10" s="65"/>
      <c r="E10" s="65"/>
    </row>
    <row r="11" spans="1:5" x14ac:dyDescent="0.25">
      <c r="A11" s="65" t="s">
        <v>8</v>
      </c>
      <c r="B11" s="65"/>
      <c r="C11" s="65"/>
      <c r="D11" s="65"/>
      <c r="E11" s="65"/>
    </row>
    <row r="12" spans="1:5" x14ac:dyDescent="0.25">
      <c r="A12" s="2"/>
      <c r="B12" s="2"/>
      <c r="C12" s="2"/>
      <c r="D12" s="2"/>
      <c r="E12" s="6"/>
    </row>
    <row r="13" spans="1:5" x14ac:dyDescent="0.25">
      <c r="A13" s="7" t="s">
        <v>9</v>
      </c>
      <c r="B13" s="7" t="s">
        <v>10</v>
      </c>
      <c r="C13" s="7" t="s">
        <v>11</v>
      </c>
      <c r="D13" s="7" t="s">
        <v>12</v>
      </c>
      <c r="E13" s="7" t="s">
        <v>13</v>
      </c>
    </row>
    <row r="14" spans="1:5" ht="28.5" x14ac:dyDescent="0.25">
      <c r="A14" s="8" t="s">
        <v>14</v>
      </c>
      <c r="B14" s="9" t="s">
        <v>15</v>
      </c>
      <c r="C14" s="7"/>
      <c r="D14" s="7"/>
      <c r="E14" s="10">
        <f>E15+E57+E65+E76</f>
        <v>1246803.7000000002</v>
      </c>
    </row>
    <row r="15" spans="1:5" x14ac:dyDescent="0.25">
      <c r="A15" s="8" t="s">
        <v>16</v>
      </c>
      <c r="B15" s="9" t="s">
        <v>17</v>
      </c>
      <c r="C15" s="7"/>
      <c r="D15" s="7"/>
      <c r="E15" s="10">
        <f>E16+E45+E46+E51+E52+E56</f>
        <v>826984.20000000019</v>
      </c>
    </row>
    <row r="16" spans="1:5" ht="45" x14ac:dyDescent="0.25">
      <c r="A16" s="11" t="s">
        <v>18</v>
      </c>
      <c r="B16" s="12" t="s">
        <v>19</v>
      </c>
      <c r="C16" s="13" t="s">
        <v>20</v>
      </c>
      <c r="D16" s="14">
        <v>740000000</v>
      </c>
      <c r="E16" s="15">
        <f>E18+E27+E42+E43+E44</f>
        <v>740068.30000000016</v>
      </c>
    </row>
    <row r="17" spans="1:5" x14ac:dyDescent="0.25">
      <c r="A17" s="16"/>
      <c r="B17" s="17"/>
      <c r="C17" s="18" t="s">
        <v>21</v>
      </c>
      <c r="D17" s="19"/>
      <c r="E17" s="15"/>
    </row>
    <row r="18" spans="1:5" ht="30" x14ac:dyDescent="0.25">
      <c r="A18" s="16"/>
      <c r="B18" s="17"/>
      <c r="C18" s="20" t="s">
        <v>22</v>
      </c>
      <c r="D18" s="21">
        <v>7410000000</v>
      </c>
      <c r="E18" s="22">
        <f>SUM(E19:E26)</f>
        <v>130296.4</v>
      </c>
    </row>
    <row r="19" spans="1:5" x14ac:dyDescent="0.25">
      <c r="A19" s="16"/>
      <c r="B19" s="17"/>
      <c r="C19" s="23" t="s">
        <v>23</v>
      </c>
      <c r="D19" s="24">
        <v>7410100000</v>
      </c>
      <c r="E19" s="25">
        <v>16478</v>
      </c>
    </row>
    <row r="20" spans="1:5" x14ac:dyDescent="0.25">
      <c r="A20" s="16"/>
      <c r="B20" s="17"/>
      <c r="C20" s="23" t="s">
        <v>24</v>
      </c>
      <c r="D20" s="24">
        <v>7410200000</v>
      </c>
      <c r="E20" s="25">
        <v>446.4</v>
      </c>
    </row>
    <row r="21" spans="1:5" x14ac:dyDescent="0.25">
      <c r="A21" s="16"/>
      <c r="B21" s="17"/>
      <c r="C21" s="23" t="s">
        <v>25</v>
      </c>
      <c r="D21" s="24">
        <v>7410300000</v>
      </c>
      <c r="E21" s="25">
        <v>450</v>
      </c>
    </row>
    <row r="22" spans="1:5" ht="30" x14ac:dyDescent="0.25">
      <c r="A22" s="16"/>
      <c r="B22" s="17"/>
      <c r="C22" s="26" t="s">
        <v>26</v>
      </c>
      <c r="D22" s="21">
        <v>7410400000</v>
      </c>
      <c r="E22" s="22">
        <v>109305</v>
      </c>
    </row>
    <row r="23" spans="1:5" ht="30" x14ac:dyDescent="0.25">
      <c r="A23" s="16"/>
      <c r="B23" s="17"/>
      <c r="C23" s="26" t="s">
        <v>27</v>
      </c>
      <c r="D23" s="21">
        <v>7410500000</v>
      </c>
      <c r="E23" s="22">
        <v>896</v>
      </c>
    </row>
    <row r="24" spans="1:5" x14ac:dyDescent="0.25">
      <c r="A24" s="16"/>
      <c r="B24" s="17"/>
      <c r="C24" s="26" t="s">
        <v>28</v>
      </c>
      <c r="D24" s="21">
        <v>7410600000</v>
      </c>
      <c r="E24" s="22">
        <v>121</v>
      </c>
    </row>
    <row r="25" spans="1:5" x14ac:dyDescent="0.25">
      <c r="A25" s="16"/>
      <c r="B25" s="17"/>
      <c r="C25" s="26" t="s">
        <v>29</v>
      </c>
      <c r="D25" s="21">
        <v>7410700000</v>
      </c>
      <c r="E25" s="22">
        <v>400</v>
      </c>
    </row>
    <row r="26" spans="1:5" x14ac:dyDescent="0.25">
      <c r="A26" s="16"/>
      <c r="B26" s="17"/>
      <c r="C26" s="26" t="s">
        <v>30</v>
      </c>
      <c r="D26" s="21">
        <v>7410900000</v>
      </c>
      <c r="E26" s="22">
        <v>2200</v>
      </c>
    </row>
    <row r="27" spans="1:5" ht="30" x14ac:dyDescent="0.25">
      <c r="A27" s="16"/>
      <c r="B27" s="17"/>
      <c r="C27" s="17" t="s">
        <v>31</v>
      </c>
      <c r="D27" s="21">
        <v>7420000000</v>
      </c>
      <c r="E27" s="22">
        <f>SUM(E28:E41)</f>
        <v>535503.70000000007</v>
      </c>
    </row>
    <row r="28" spans="1:5" ht="30" x14ac:dyDescent="0.25">
      <c r="A28" s="16"/>
      <c r="B28" s="17"/>
      <c r="C28" s="23" t="s">
        <v>32</v>
      </c>
      <c r="D28" s="21">
        <v>7420100000</v>
      </c>
      <c r="E28" s="22">
        <v>86446.9</v>
      </c>
    </row>
    <row r="29" spans="1:5" ht="30" x14ac:dyDescent="0.25">
      <c r="A29" s="16"/>
      <c r="B29" s="17"/>
      <c r="C29" s="23" t="s">
        <v>33</v>
      </c>
      <c r="D29" s="21">
        <v>7420200000</v>
      </c>
      <c r="E29" s="22">
        <v>362.5</v>
      </c>
    </row>
    <row r="30" spans="1:5" ht="30" x14ac:dyDescent="0.25">
      <c r="A30" s="16"/>
      <c r="B30" s="17"/>
      <c r="C30" s="26" t="s">
        <v>34</v>
      </c>
      <c r="D30" s="21">
        <v>7420300000</v>
      </c>
      <c r="E30" s="22">
        <v>1273.8</v>
      </c>
    </row>
    <row r="31" spans="1:5" ht="30" x14ac:dyDescent="0.25">
      <c r="A31" s="16"/>
      <c r="B31" s="17"/>
      <c r="C31" s="26" t="s">
        <v>35</v>
      </c>
      <c r="D31" s="21">
        <v>7420400000</v>
      </c>
      <c r="E31" s="22">
        <v>450</v>
      </c>
    </row>
    <row r="32" spans="1:5" ht="45" x14ac:dyDescent="0.25">
      <c r="A32" s="16"/>
      <c r="B32" s="17"/>
      <c r="C32" s="26" t="s">
        <v>36</v>
      </c>
      <c r="D32" s="21">
        <v>7420600000</v>
      </c>
      <c r="E32" s="22">
        <v>375979.2</v>
      </c>
    </row>
    <row r="33" spans="1:5" ht="30" x14ac:dyDescent="0.25">
      <c r="A33" s="16"/>
      <c r="B33" s="17"/>
      <c r="C33" s="26" t="s">
        <v>27</v>
      </c>
      <c r="D33" s="21">
        <v>7420700000</v>
      </c>
      <c r="E33" s="22">
        <v>3089.3</v>
      </c>
    </row>
    <row r="34" spans="1:5" ht="30" x14ac:dyDescent="0.25">
      <c r="A34" s="16"/>
      <c r="B34" s="17"/>
      <c r="C34" s="26" t="s">
        <v>37</v>
      </c>
      <c r="D34" s="21">
        <v>7420800000</v>
      </c>
      <c r="E34" s="22">
        <v>141.80000000000001</v>
      </c>
    </row>
    <row r="35" spans="1:5" ht="30" x14ac:dyDescent="0.25">
      <c r="A35" s="16"/>
      <c r="B35" s="17"/>
      <c r="C35" s="26" t="s">
        <v>38</v>
      </c>
      <c r="D35" s="21">
        <v>7421300000</v>
      </c>
      <c r="E35" s="22">
        <v>3292.2</v>
      </c>
    </row>
    <row r="36" spans="1:5" ht="45" x14ac:dyDescent="0.25">
      <c r="A36" s="16"/>
      <c r="B36" s="17"/>
      <c r="C36" s="26" t="s">
        <v>39</v>
      </c>
      <c r="D36" s="21">
        <v>7421400000</v>
      </c>
      <c r="E36" s="22">
        <v>332.2</v>
      </c>
    </row>
    <row r="37" spans="1:5" x14ac:dyDescent="0.25">
      <c r="A37" s="16"/>
      <c r="B37" s="17"/>
      <c r="C37" s="26" t="s">
        <v>40</v>
      </c>
      <c r="D37" s="21">
        <v>7421900000</v>
      </c>
      <c r="E37" s="22">
        <v>986.1</v>
      </c>
    </row>
    <row r="38" spans="1:5" x14ac:dyDescent="0.25">
      <c r="A38" s="16"/>
      <c r="B38" s="17"/>
      <c r="C38" s="26" t="s">
        <v>41</v>
      </c>
      <c r="D38" s="21">
        <v>7422300000</v>
      </c>
      <c r="E38" s="22">
        <v>10584.4</v>
      </c>
    </row>
    <row r="39" spans="1:5" ht="45" x14ac:dyDescent="0.25">
      <c r="A39" s="16"/>
      <c r="B39" s="17"/>
      <c r="C39" s="26" t="s">
        <v>42</v>
      </c>
      <c r="D39" s="21">
        <v>7422400000</v>
      </c>
      <c r="E39" s="22">
        <v>8884.4</v>
      </c>
    </row>
    <row r="40" spans="1:5" x14ac:dyDescent="0.25">
      <c r="A40" s="16"/>
      <c r="B40" s="17"/>
      <c r="C40" s="26" t="s">
        <v>43</v>
      </c>
      <c r="D40" s="21" t="s">
        <v>44</v>
      </c>
      <c r="E40" s="22">
        <v>1301.5</v>
      </c>
    </row>
    <row r="41" spans="1:5" x14ac:dyDescent="0.25">
      <c r="A41" s="16"/>
      <c r="B41" s="17"/>
      <c r="C41" s="26" t="s">
        <v>45</v>
      </c>
      <c r="D41" s="21" t="s">
        <v>46</v>
      </c>
      <c r="E41" s="22">
        <f>4782.7+37596.7</f>
        <v>42379.399999999994</v>
      </c>
    </row>
    <row r="42" spans="1:5" ht="30" x14ac:dyDescent="0.25">
      <c r="A42" s="16"/>
      <c r="B42" s="17"/>
      <c r="C42" s="27" t="s">
        <v>47</v>
      </c>
      <c r="D42" s="21">
        <v>7430000000</v>
      </c>
      <c r="E42" s="22">
        <v>6798.9</v>
      </c>
    </row>
    <row r="43" spans="1:5" ht="30" x14ac:dyDescent="0.25">
      <c r="A43" s="16"/>
      <c r="B43" s="17"/>
      <c r="C43" s="20" t="s">
        <v>48</v>
      </c>
      <c r="D43" s="21">
        <v>7440000000</v>
      </c>
      <c r="E43" s="22">
        <v>26034.799999999999</v>
      </c>
    </row>
    <row r="44" spans="1:5" ht="30" x14ac:dyDescent="0.25">
      <c r="A44" s="28"/>
      <c r="B44" s="29"/>
      <c r="C44" s="30" t="s">
        <v>49</v>
      </c>
      <c r="D44" s="31">
        <v>7450000000</v>
      </c>
      <c r="E44" s="32">
        <v>41434.5</v>
      </c>
    </row>
    <row r="45" spans="1:5" ht="30" x14ac:dyDescent="0.25">
      <c r="A45" s="33" t="s">
        <v>50</v>
      </c>
      <c r="B45" s="34" t="s">
        <v>51</v>
      </c>
      <c r="C45" s="35" t="s">
        <v>52</v>
      </c>
      <c r="D45" s="36">
        <v>7500000000</v>
      </c>
      <c r="E45" s="32">
        <v>2797</v>
      </c>
    </row>
    <row r="46" spans="1:5" x14ac:dyDescent="0.25">
      <c r="A46" s="33" t="s">
        <v>53</v>
      </c>
      <c r="B46" s="63" t="s">
        <v>54</v>
      </c>
      <c r="C46" s="13" t="s">
        <v>55</v>
      </c>
      <c r="D46" s="14">
        <v>7600000000</v>
      </c>
      <c r="E46" s="15">
        <f>SUM(E48:E50)</f>
        <v>66795</v>
      </c>
    </row>
    <row r="47" spans="1:5" x14ac:dyDescent="0.25">
      <c r="A47" s="16"/>
      <c r="B47" s="66"/>
      <c r="C47" s="37" t="s">
        <v>21</v>
      </c>
      <c r="D47" s="19"/>
      <c r="E47" s="15"/>
    </row>
    <row r="48" spans="1:5" ht="30" x14ac:dyDescent="0.25">
      <c r="A48" s="16"/>
      <c r="B48" s="66"/>
      <c r="C48" s="20" t="s">
        <v>56</v>
      </c>
      <c r="D48" s="21">
        <v>7610000000</v>
      </c>
      <c r="E48" s="22">
        <v>29016.3</v>
      </c>
    </row>
    <row r="49" spans="1:5" ht="30" x14ac:dyDescent="0.25">
      <c r="A49" s="16"/>
      <c r="B49" s="66"/>
      <c r="C49" s="20" t="s">
        <v>57</v>
      </c>
      <c r="D49" s="21">
        <v>7620000000</v>
      </c>
      <c r="E49" s="22">
        <v>22957.5</v>
      </c>
    </row>
    <row r="50" spans="1:5" ht="30" x14ac:dyDescent="0.25">
      <c r="A50" s="16"/>
      <c r="B50" s="66"/>
      <c r="C50" s="20" t="s">
        <v>58</v>
      </c>
      <c r="D50" s="21">
        <v>7630000000</v>
      </c>
      <c r="E50" s="22">
        <v>14821.2</v>
      </c>
    </row>
    <row r="51" spans="1:5" ht="30" x14ac:dyDescent="0.25">
      <c r="A51" s="38" t="s">
        <v>59</v>
      </c>
      <c r="B51" s="34" t="s">
        <v>60</v>
      </c>
      <c r="C51" s="34" t="s">
        <v>61</v>
      </c>
      <c r="D51" s="7">
        <v>7700000000</v>
      </c>
      <c r="E51" s="39">
        <v>90</v>
      </c>
    </row>
    <row r="52" spans="1:5" x14ac:dyDescent="0.25">
      <c r="A52" s="11" t="s">
        <v>62</v>
      </c>
      <c r="B52" s="63" t="s">
        <v>63</v>
      </c>
      <c r="C52" s="13" t="s">
        <v>64</v>
      </c>
      <c r="D52" s="14">
        <v>7900000000</v>
      </c>
      <c r="E52" s="15">
        <f>SUM(E54:E55)</f>
        <v>173</v>
      </c>
    </row>
    <row r="53" spans="1:5" x14ac:dyDescent="0.25">
      <c r="A53" s="16"/>
      <c r="B53" s="67"/>
      <c r="C53" s="40" t="s">
        <v>21</v>
      </c>
      <c r="D53" s="16"/>
      <c r="E53" s="41"/>
    </row>
    <row r="54" spans="1:5" x14ac:dyDescent="0.25">
      <c r="A54" s="16"/>
      <c r="B54" s="67"/>
      <c r="C54" s="40" t="s">
        <v>65</v>
      </c>
      <c r="D54" s="42">
        <v>7910000000</v>
      </c>
      <c r="E54" s="41">
        <v>87.6</v>
      </c>
    </row>
    <row r="55" spans="1:5" ht="45" x14ac:dyDescent="0.25">
      <c r="A55" s="28"/>
      <c r="B55" s="64"/>
      <c r="C55" s="43" t="s">
        <v>66</v>
      </c>
      <c r="D55" s="36">
        <v>7920000000</v>
      </c>
      <c r="E55" s="32">
        <v>85.4</v>
      </c>
    </row>
    <row r="56" spans="1:5" ht="45" x14ac:dyDescent="0.25">
      <c r="A56" s="44" t="s">
        <v>67</v>
      </c>
      <c r="B56" s="45" t="s">
        <v>68</v>
      </c>
      <c r="C56" s="46" t="s">
        <v>69</v>
      </c>
      <c r="D56" s="7">
        <v>8000000000</v>
      </c>
      <c r="E56" s="39">
        <v>17060.900000000001</v>
      </c>
    </row>
    <row r="57" spans="1:5" ht="29.25" x14ac:dyDescent="0.25">
      <c r="A57" s="47" t="s">
        <v>70</v>
      </c>
      <c r="B57" s="48" t="s">
        <v>71</v>
      </c>
      <c r="C57" s="49"/>
      <c r="D57" s="49"/>
      <c r="E57" s="50">
        <f>E58+E59+E60+E61+E62+E63+E64</f>
        <v>161737.90000000002</v>
      </c>
    </row>
    <row r="58" spans="1:5" ht="30" x14ac:dyDescent="0.25">
      <c r="A58" s="51" t="s">
        <v>72</v>
      </c>
      <c r="B58" s="46" t="s">
        <v>73</v>
      </c>
      <c r="C58" s="46" t="s">
        <v>74</v>
      </c>
      <c r="D58" s="7">
        <v>8100000000</v>
      </c>
      <c r="E58" s="39">
        <v>0</v>
      </c>
    </row>
    <row r="59" spans="1:5" x14ac:dyDescent="0.25">
      <c r="A59" s="51" t="s">
        <v>75</v>
      </c>
      <c r="B59" s="63" t="s">
        <v>76</v>
      </c>
      <c r="C59" s="13" t="s">
        <v>77</v>
      </c>
      <c r="D59" s="14">
        <v>8200000000</v>
      </c>
      <c r="E59" s="52">
        <v>2447.4</v>
      </c>
    </row>
    <row r="60" spans="1:5" x14ac:dyDescent="0.25">
      <c r="A60" s="28"/>
      <c r="B60" s="64"/>
      <c r="C60" s="43" t="s">
        <v>78</v>
      </c>
      <c r="D60" s="36">
        <v>8300000000</v>
      </c>
      <c r="E60" s="32">
        <v>566.20000000000005</v>
      </c>
    </row>
    <row r="61" spans="1:5" ht="30" x14ac:dyDescent="0.25">
      <c r="A61" s="44" t="s">
        <v>79</v>
      </c>
      <c r="B61" s="45" t="s">
        <v>80</v>
      </c>
      <c r="C61" s="46" t="s">
        <v>81</v>
      </c>
      <c r="D61" s="7">
        <v>8400000000</v>
      </c>
      <c r="E61" s="39">
        <v>72162.2</v>
      </c>
    </row>
    <row r="62" spans="1:5" x14ac:dyDescent="0.25">
      <c r="A62" s="44" t="s">
        <v>82</v>
      </c>
      <c r="B62" s="44" t="s">
        <v>83</v>
      </c>
      <c r="C62" s="45" t="s">
        <v>84</v>
      </c>
      <c r="D62" s="7">
        <v>8500000000</v>
      </c>
      <c r="E62" s="39">
        <v>86214.1</v>
      </c>
    </row>
    <row r="63" spans="1:5" ht="30" x14ac:dyDescent="0.25">
      <c r="A63" s="51" t="s">
        <v>85</v>
      </c>
      <c r="B63" s="63" t="s">
        <v>86</v>
      </c>
      <c r="C63" s="53" t="s">
        <v>87</v>
      </c>
      <c r="D63" s="42">
        <v>8700000000</v>
      </c>
      <c r="E63" s="22">
        <v>61</v>
      </c>
    </row>
    <row r="64" spans="1:5" ht="30" x14ac:dyDescent="0.25">
      <c r="A64" s="28"/>
      <c r="B64" s="64"/>
      <c r="C64" s="45" t="s">
        <v>88</v>
      </c>
      <c r="D64" s="7">
        <v>8800000000</v>
      </c>
      <c r="E64" s="39">
        <v>287</v>
      </c>
    </row>
    <row r="65" spans="1:5" ht="29.25" x14ac:dyDescent="0.25">
      <c r="A65" s="47" t="s">
        <v>89</v>
      </c>
      <c r="B65" s="48" t="s">
        <v>90</v>
      </c>
      <c r="C65" s="49"/>
      <c r="D65" s="49"/>
      <c r="E65" s="54">
        <f>E66+E67</f>
        <v>249872.90000000002</v>
      </c>
    </row>
    <row r="66" spans="1:5" ht="60" x14ac:dyDescent="0.25">
      <c r="A66" s="51" t="s">
        <v>91</v>
      </c>
      <c r="B66" s="13" t="s">
        <v>92</v>
      </c>
      <c r="C66" s="46" t="s">
        <v>93</v>
      </c>
      <c r="D66" s="7">
        <v>8600000000</v>
      </c>
      <c r="E66" s="39">
        <v>143353.60000000001</v>
      </c>
    </row>
    <row r="67" spans="1:5" ht="30" x14ac:dyDescent="0.25">
      <c r="A67" s="55" t="s">
        <v>94</v>
      </c>
      <c r="B67" s="12" t="s">
        <v>95</v>
      </c>
      <c r="C67" s="56" t="s">
        <v>96</v>
      </c>
      <c r="D67" s="14">
        <v>8900000000</v>
      </c>
      <c r="E67" s="52">
        <f>E69+E70+E71+E72+E73+E74+E75</f>
        <v>106519.3</v>
      </c>
    </row>
    <row r="68" spans="1:5" x14ac:dyDescent="0.25">
      <c r="A68" s="57"/>
      <c r="B68" s="57"/>
      <c r="C68" s="58" t="s">
        <v>21</v>
      </c>
      <c r="D68" s="19"/>
      <c r="E68" s="15"/>
    </row>
    <row r="69" spans="1:5" x14ac:dyDescent="0.25">
      <c r="A69" s="57"/>
      <c r="B69" s="57"/>
      <c r="C69" s="17" t="s">
        <v>97</v>
      </c>
      <c r="D69" s="21">
        <v>8910000000</v>
      </c>
      <c r="E69" s="22">
        <v>3888.3</v>
      </c>
    </row>
    <row r="70" spans="1:5" ht="30" x14ac:dyDescent="0.25">
      <c r="A70" s="57"/>
      <c r="B70" s="57"/>
      <c r="C70" s="17" t="s">
        <v>98</v>
      </c>
      <c r="D70" s="21">
        <v>8920000000</v>
      </c>
      <c r="E70" s="22">
        <v>90124.7</v>
      </c>
    </row>
    <row r="71" spans="1:5" ht="45" x14ac:dyDescent="0.25">
      <c r="A71" s="57"/>
      <c r="B71" s="57"/>
      <c r="C71" s="17" t="s">
        <v>99</v>
      </c>
      <c r="D71" s="21">
        <v>8930000000</v>
      </c>
      <c r="E71" s="22">
        <v>568.79999999999995</v>
      </c>
    </row>
    <row r="72" spans="1:5" ht="30" x14ac:dyDescent="0.25">
      <c r="A72" s="57"/>
      <c r="B72" s="57"/>
      <c r="C72" s="17" t="s">
        <v>100</v>
      </c>
      <c r="D72" s="21">
        <v>8940000000</v>
      </c>
      <c r="E72" s="22">
        <v>4265.1000000000004</v>
      </c>
    </row>
    <row r="73" spans="1:5" ht="30" x14ac:dyDescent="0.25">
      <c r="A73" s="57"/>
      <c r="B73" s="57"/>
      <c r="C73" s="17" t="s">
        <v>101</v>
      </c>
      <c r="D73" s="21">
        <v>8950000000</v>
      </c>
      <c r="E73" s="22">
        <v>60</v>
      </c>
    </row>
    <row r="74" spans="1:5" ht="30" x14ac:dyDescent="0.25">
      <c r="A74" s="59"/>
      <c r="B74" s="59"/>
      <c r="C74" s="29" t="s">
        <v>102</v>
      </c>
      <c r="D74" s="31">
        <v>8970000000</v>
      </c>
      <c r="E74" s="32">
        <v>0</v>
      </c>
    </row>
    <row r="75" spans="1:5" ht="30" x14ac:dyDescent="0.25">
      <c r="A75" s="57"/>
      <c r="B75" s="57"/>
      <c r="C75" s="17" t="s">
        <v>103</v>
      </c>
      <c r="D75" s="21">
        <v>8980000000</v>
      </c>
      <c r="E75" s="22">
        <v>7612.4</v>
      </c>
    </row>
    <row r="76" spans="1:5" x14ac:dyDescent="0.25">
      <c r="A76" s="60" t="s">
        <v>104</v>
      </c>
      <c r="B76" s="60" t="s">
        <v>105</v>
      </c>
      <c r="C76" s="60"/>
      <c r="D76" s="61">
        <v>9900000000</v>
      </c>
      <c r="E76" s="62">
        <f>E77+E78+E79</f>
        <v>8208.7000000000007</v>
      </c>
    </row>
    <row r="77" spans="1:5" x14ac:dyDescent="0.25">
      <c r="A77" s="11"/>
      <c r="B77" s="11"/>
      <c r="C77" s="46" t="s">
        <v>106</v>
      </c>
      <c r="D77" s="7">
        <v>9910000000</v>
      </c>
      <c r="E77" s="39">
        <v>2672.6</v>
      </c>
    </row>
    <row r="78" spans="1:5" x14ac:dyDescent="0.25">
      <c r="A78" s="16"/>
      <c r="B78" s="16"/>
      <c r="C78" s="46" t="s">
        <v>107</v>
      </c>
      <c r="D78" s="7">
        <v>9920000000</v>
      </c>
      <c r="E78" s="39">
        <v>5535.4</v>
      </c>
    </row>
    <row r="79" spans="1:5" ht="45" x14ac:dyDescent="0.25">
      <c r="A79" s="28"/>
      <c r="B79" s="28"/>
      <c r="C79" s="46" t="s">
        <v>108</v>
      </c>
      <c r="D79" s="7">
        <v>9940000000</v>
      </c>
      <c r="E79" s="39">
        <v>0.7</v>
      </c>
    </row>
  </sheetData>
  <mergeCells count="8">
    <mergeCell ref="B59:B60"/>
    <mergeCell ref="B63:B64"/>
    <mergeCell ref="A8:E8"/>
    <mergeCell ref="A9:E9"/>
    <mergeCell ref="A10:E10"/>
    <mergeCell ref="A11:E11"/>
    <mergeCell ref="B46:B50"/>
    <mergeCell ref="B52:B55"/>
  </mergeCells>
  <pageMargins left="0.70866141732283472" right="0.70866141732283472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2026-07-27T04:02:08Z</cp:lastPrinted>
  <dcterms:created xsi:type="dcterms:W3CDTF">2026-07-20T09:08:15Z</dcterms:created>
  <dcterms:modified xsi:type="dcterms:W3CDTF">2026-08-05T02:25:24Z</dcterms:modified>
</cp:coreProperties>
</file>